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4-В\30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A33" i="1" l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G48" i="1" l="1"/>
  <c r="A12" i="1" l="1"/>
</calcChain>
</file>

<file path=xl/sharedStrings.xml><?xml version="1.0" encoding="utf-8"?>
<sst xmlns="http://schemas.openxmlformats.org/spreadsheetml/2006/main" count="170" uniqueCount="78">
  <si>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</si>
  <si>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</si>
  <si>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</si>
  <si>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</si>
  <si>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</si>
  <si>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</si>
  <si>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</si>
  <si>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</si>
  <si>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</si>
  <si>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</si>
  <si>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</si>
  <si>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</si>
  <si>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</si>
  <si>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</si>
  <si>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</si>
  <si>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</si>
  <si>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</si>
  <si>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</si>
  <si>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</si>
  <si>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</si>
  <si>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</si>
  <si>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</si>
  <si>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</si>
  <si>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НВЛ-2025/64-В </t>
    </r>
  </si>
  <si>
    <t>ЛОТ ДЕЛИМЫЙ</t>
  </si>
  <si>
    <t>VNK1600003</t>
  </si>
  <si>
    <t>НВЛ</t>
  </si>
  <si>
    <t>Кабель контроля и передачи данных с изоляцией из ПВХ, пластиката, не распространяющие горение МКЭКШВнг(А)-ХЛ 2х(2х1,0)э</t>
  </si>
  <si>
    <t>М</t>
  </si>
  <si>
    <t>Кабель контрольный КВБВнг(А)-LS 4х4,0</t>
  </si>
  <si>
    <t>VNK1800002</t>
  </si>
  <si>
    <t>Кабель контрольный КВВГнг 14х1,0</t>
  </si>
  <si>
    <t>Кабель контрольный КВВГзнг 19х1,0</t>
  </si>
  <si>
    <t>VNK2100004</t>
  </si>
  <si>
    <t>Кабель МКЭКШВнг(А) 4х2х0,5</t>
  </si>
  <si>
    <t>VNK1800003</t>
  </si>
  <si>
    <t>Кабель контрольный КВБбШв-ХЛ 7х2,5</t>
  </si>
  <si>
    <t>Кабель контрольный КВВГнг(А)-LS 27х1,5</t>
  </si>
  <si>
    <t>Кабель контрольный КВБбШнг(А) 7х1,5</t>
  </si>
  <si>
    <t>VNK2200001</t>
  </si>
  <si>
    <t>Кабель контрольный КВБбШвнг(А)-ХЛ 5х1,0</t>
  </si>
  <si>
    <t>VNK2200014</t>
  </si>
  <si>
    <t>Кабель контрольный КВБбШвнг(A)-ХЛ 14х1-0,66</t>
  </si>
  <si>
    <t>VNK2200015</t>
  </si>
  <si>
    <t>VNK2200037</t>
  </si>
  <si>
    <t>Кабель контрольный КВБбШвнг(A)-ХЛ 4х1-0,66</t>
  </si>
  <si>
    <t>VNK2200005</t>
  </si>
  <si>
    <t>Кабель контрольный с изоляцией из поливинилхлоридного пластиката не распространяющий горение с медной жилой КВВГнг(A)-ХЛ 14х2,5</t>
  </si>
  <si>
    <t>VNK2300001</t>
  </si>
  <si>
    <t>VNK2300002</t>
  </si>
  <si>
    <t>Кабель контрольный с изоляцией из поливинилхлоридного пластиката не 
распространяющий горение с медной жилой КВВГнг 4х1,5</t>
  </si>
  <si>
    <t>VNK23R0002</t>
  </si>
  <si>
    <t>Кабель контрольный КВВГЭзнг(A)-ХЛ 4х1,0</t>
  </si>
  <si>
    <t>Кабель контрольный КВВГЭнг(A)-ХЛ 5х1,5</t>
  </si>
  <si>
    <t>VNK23R0003</t>
  </si>
  <si>
    <t>Кабель контрольный с изоляцией из холодостойкого поливинилхлоридного пластиката с общим экраном КВВГЭнг-ХЛ 5х1,0</t>
  </si>
  <si>
    <t>VNK2400001</t>
  </si>
  <si>
    <t>Кабель КВБбШвнг(A)-ХЛ 4х1-0,66</t>
  </si>
  <si>
    <t>Кабель контрольный КВБбШвнг(А)-ХЛ 7х1,5</t>
  </si>
  <si>
    <t>VNK2400002</t>
  </si>
  <si>
    <t>VNK2400004</t>
  </si>
  <si>
    <t>Кабель контрольный КВБбШвнг(А)-ХЛ 10х1,0</t>
  </si>
  <si>
    <t>VNK2500001</t>
  </si>
  <si>
    <t>Кабель контрольный КВВГЭнг(A)-FRLS-ХЛ 4х1,0</t>
  </si>
  <si>
    <t>VNK2500003</t>
  </si>
  <si>
    <t>Кабель КВБбШвнг(A)-ХЛ 7х1,5</t>
  </si>
  <si>
    <t>Кабель контрольный с изоляцией из холодостойкого поливинилхлоридного пластиката с общим экраном КВВГЭнг(А)-ХЛ 5х1,0</t>
  </si>
  <si>
    <t>Кабель контрольный КВКбШвнг(А)-ХЛ 10х1,0</t>
  </si>
  <si>
    <t>Кабель контрольный КВКбШвнг(А)-ХЛ 7х1,0</t>
  </si>
  <si>
    <t>Наименование лота:  "Кабели контрольные"</t>
  </si>
  <si>
    <t>Кабель контрольный КВБбШвнг(A)-ХЛ 7х1-0,66</t>
  </si>
  <si>
    <t>Кабель контрольный КВБбШвнг(А)-ХЛ 4х1,0</t>
  </si>
  <si>
    <t>Кабель контрольный КВВГЭнг(А)-ХЛ 10х1,0</t>
  </si>
  <si>
    <t>Кабель КВББШВНГ(A)-ХЛ 10х1-0,66</t>
  </si>
  <si>
    <t>Кабель контрольный с медными жилами, с изоляцией и оболочкой из 
поливинилхлоридного пластиката пониженной пожарной опасности, 
экранированный КВВГЭнг(А)-LS 4х1,0</t>
  </si>
  <si>
    <t>Кабель контрольный КВБбШвнг(A)-LS 10х1,5</t>
  </si>
  <si>
    <t>Кабель контрольный КВБбШвнг(А)-ХЛ 14х1,0</t>
  </si>
  <si>
    <t>VNK2500002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</si>
</sst>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8"/>
  <sheetViews>
    <sheetView tabSelected="1" view="pageBreakPreview" zoomScale="85" zoomScaleNormal="80" zoomScaleSheetLayoutView="85" workbookViewId="0">
      <selection activeCell="H37" sqref="H3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69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>
        <v>1797366</v>
      </c>
      <c r="E12" s="25" t="s">
        <v>27</v>
      </c>
      <c r="F12" s="24" t="s">
        <v>28</v>
      </c>
      <c r="G12" s="27">
        <v>30</v>
      </c>
      <c r="H12" s="37">
        <v>356.23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1" si="0">ROW(A13)-11</f>
        <v>2</v>
      </c>
      <c r="B13" s="24" t="s">
        <v>25</v>
      </c>
      <c r="C13" s="24" t="s">
        <v>26</v>
      </c>
      <c r="D13" s="24">
        <v>1907058</v>
      </c>
      <c r="E13" s="25" t="s">
        <v>29</v>
      </c>
      <c r="F13" s="24" t="s">
        <v>28</v>
      </c>
      <c r="G13" s="27">
        <v>26</v>
      </c>
      <c r="H13" s="37">
        <v>158.74</v>
      </c>
      <c r="I13" s="26">
        <v>42583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>
        <v>1084094</v>
      </c>
      <c r="E14" s="25" t="s">
        <v>31</v>
      </c>
      <c r="F14" s="24" t="s">
        <v>28</v>
      </c>
      <c r="G14" s="27">
        <v>885</v>
      </c>
      <c r="H14" s="37">
        <v>42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>
        <v>1183306</v>
      </c>
      <c r="E15" s="25" t="s">
        <v>32</v>
      </c>
      <c r="F15" s="24" t="s">
        <v>28</v>
      </c>
      <c r="G15" s="27">
        <v>182</v>
      </c>
      <c r="H15" s="37">
        <v>91</v>
      </c>
      <c r="I15" s="26">
        <v>43069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>
        <v>1797364</v>
      </c>
      <c r="E16" s="25" t="s">
        <v>34</v>
      </c>
      <c r="F16" s="24" t="s">
        <v>28</v>
      </c>
      <c r="G16" s="27">
        <v>275</v>
      </c>
      <c r="H16" s="37">
        <v>49</v>
      </c>
      <c r="I16" s="26">
        <v>42998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26</v>
      </c>
      <c r="D17" s="24">
        <v>1139949</v>
      </c>
      <c r="E17" s="25" t="s">
        <v>36</v>
      </c>
      <c r="F17" s="24" t="s">
        <v>28</v>
      </c>
      <c r="G17" s="27">
        <v>36</v>
      </c>
      <c r="H17" s="37">
        <v>198.88</v>
      </c>
      <c r="I17" s="26">
        <v>43069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>
        <v>1393836</v>
      </c>
      <c r="E18" s="25" t="s">
        <v>37</v>
      </c>
      <c r="F18" s="24" t="s">
        <v>28</v>
      </c>
      <c r="G18" s="27">
        <v>50</v>
      </c>
      <c r="H18" s="37">
        <v>125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26</v>
      </c>
      <c r="D19" s="24">
        <v>1670703</v>
      </c>
      <c r="E19" s="25" t="s">
        <v>38</v>
      </c>
      <c r="F19" s="24" t="s">
        <v>28</v>
      </c>
      <c r="G19" s="27">
        <v>25</v>
      </c>
      <c r="H19" s="37">
        <v>131.22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39</v>
      </c>
      <c r="C20" s="24" t="s">
        <v>26</v>
      </c>
      <c r="D20" s="24">
        <v>2174644</v>
      </c>
      <c r="E20" s="25" t="s">
        <v>40</v>
      </c>
      <c r="F20" s="24" t="s">
        <v>28</v>
      </c>
      <c r="G20" s="27">
        <v>53</v>
      </c>
      <c r="H20" s="37">
        <v>56.07</v>
      </c>
      <c r="I20" s="26">
        <v>44160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26</v>
      </c>
      <c r="D21" s="24">
        <v>2542012</v>
      </c>
      <c r="E21" s="25" t="s">
        <v>42</v>
      </c>
      <c r="F21" s="24" t="s">
        <v>28</v>
      </c>
      <c r="G21" s="27">
        <v>15</v>
      </c>
      <c r="H21" s="37">
        <v>158.02000000000001</v>
      </c>
      <c r="I21" s="26">
        <v>44147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43</v>
      </c>
      <c r="C22" s="24" t="s">
        <v>26</v>
      </c>
      <c r="D22" s="24">
        <v>2542012</v>
      </c>
      <c r="E22" s="25" t="s">
        <v>42</v>
      </c>
      <c r="F22" s="24" t="s">
        <v>28</v>
      </c>
      <c r="G22" s="27">
        <v>8</v>
      </c>
      <c r="H22" s="37">
        <v>158.02000000000001</v>
      </c>
      <c r="I22" s="26">
        <v>44147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44</v>
      </c>
      <c r="C23" s="24" t="s">
        <v>26</v>
      </c>
      <c r="D23" s="24">
        <v>10004854</v>
      </c>
      <c r="E23" s="25" t="s">
        <v>45</v>
      </c>
      <c r="F23" s="24" t="s">
        <v>28</v>
      </c>
      <c r="G23" s="27">
        <v>26</v>
      </c>
      <c r="H23" s="37">
        <v>65.39</v>
      </c>
      <c r="I23" s="26">
        <v>44147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46</v>
      </c>
      <c r="C24" s="24" t="s">
        <v>26</v>
      </c>
      <c r="D24" s="24">
        <v>10120548</v>
      </c>
      <c r="E24" s="25" t="s">
        <v>47</v>
      </c>
      <c r="F24" s="24" t="s">
        <v>28</v>
      </c>
      <c r="G24" s="27">
        <v>18</v>
      </c>
      <c r="H24" s="37">
        <v>345.95</v>
      </c>
      <c r="I24" s="26">
        <v>44501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48</v>
      </c>
      <c r="C25" s="24" t="s">
        <v>26</v>
      </c>
      <c r="D25" s="24">
        <v>10004854</v>
      </c>
      <c r="E25" s="25" t="s">
        <v>45</v>
      </c>
      <c r="F25" s="24" t="s">
        <v>28</v>
      </c>
      <c r="G25" s="27">
        <v>49</v>
      </c>
      <c r="H25" s="37">
        <v>65.39</v>
      </c>
      <c r="I25" s="26">
        <v>44146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48</v>
      </c>
      <c r="C26" s="24" t="s">
        <v>26</v>
      </c>
      <c r="D26" s="24">
        <v>2537172</v>
      </c>
      <c r="E26" s="25" t="s">
        <v>70</v>
      </c>
      <c r="F26" s="24" t="s">
        <v>28</v>
      </c>
      <c r="G26" s="27">
        <v>8</v>
      </c>
      <c r="H26" s="37">
        <v>92.24</v>
      </c>
      <c r="I26" s="26">
        <v>44146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48</v>
      </c>
      <c r="C27" s="24" t="s">
        <v>26</v>
      </c>
      <c r="D27" s="24">
        <v>2542012</v>
      </c>
      <c r="E27" s="25" t="s">
        <v>42</v>
      </c>
      <c r="F27" s="24" t="s">
        <v>28</v>
      </c>
      <c r="G27" s="27">
        <v>9</v>
      </c>
      <c r="H27" s="37">
        <v>158.02000000000001</v>
      </c>
      <c r="I27" s="26">
        <v>44161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49</v>
      </c>
      <c r="C28" s="24" t="s">
        <v>26</v>
      </c>
      <c r="D28" s="24">
        <v>1038324</v>
      </c>
      <c r="E28" s="25" t="s">
        <v>50</v>
      </c>
      <c r="F28" s="24" t="s">
        <v>28</v>
      </c>
      <c r="G28" s="27">
        <v>12</v>
      </c>
      <c r="H28" s="37">
        <v>43.07</v>
      </c>
      <c r="I28" s="26">
        <v>42705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>
        <v>1837741</v>
      </c>
      <c r="E29" s="25" t="s">
        <v>71</v>
      </c>
      <c r="F29" s="24" t="s">
        <v>28</v>
      </c>
      <c r="G29" s="27">
        <v>7</v>
      </c>
      <c r="H29" s="37">
        <v>163.93</v>
      </c>
      <c r="I29" s="26">
        <v>42389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26</v>
      </c>
      <c r="D30" s="24">
        <v>1796696</v>
      </c>
      <c r="E30" s="25" t="s">
        <v>72</v>
      </c>
      <c r="F30" s="24" t="s">
        <v>28</v>
      </c>
      <c r="G30" s="27">
        <v>5</v>
      </c>
      <c r="H30" s="37">
        <v>3167.54</v>
      </c>
      <c r="I30" s="26">
        <v>41334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26</v>
      </c>
      <c r="D31" s="24">
        <v>2360222</v>
      </c>
      <c r="E31" s="25" t="s">
        <v>52</v>
      </c>
      <c r="F31" s="24" t="s">
        <v>28</v>
      </c>
      <c r="G31" s="27">
        <v>41</v>
      </c>
      <c r="H31" s="37">
        <v>89.78</v>
      </c>
      <c r="I31" s="26">
        <v>43481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51</v>
      </c>
      <c r="C32" s="24" t="s">
        <v>26</v>
      </c>
      <c r="D32" s="24">
        <v>2424303</v>
      </c>
      <c r="E32" s="25" t="s">
        <v>53</v>
      </c>
      <c r="F32" s="24" t="s">
        <v>28</v>
      </c>
      <c r="G32" s="27">
        <v>42</v>
      </c>
      <c r="H32" s="37">
        <v>57</v>
      </c>
      <c r="I32" s="26">
        <v>43481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f t="shared" si="0"/>
        <v>22</v>
      </c>
      <c r="B33" s="24" t="s">
        <v>54</v>
      </c>
      <c r="C33" s="24" t="s">
        <v>26</v>
      </c>
      <c r="D33" s="24">
        <v>1731128</v>
      </c>
      <c r="E33" s="25" t="s">
        <v>55</v>
      </c>
      <c r="F33" s="24" t="s">
        <v>28</v>
      </c>
      <c r="G33" s="27">
        <v>460</v>
      </c>
      <c r="H33" s="37">
        <v>35</v>
      </c>
      <c r="I33" s="26">
        <v>41334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56</v>
      </c>
      <c r="C34" s="24" t="s">
        <v>26</v>
      </c>
      <c r="D34" s="24">
        <v>10128873</v>
      </c>
      <c r="E34" s="25" t="s">
        <v>57</v>
      </c>
      <c r="F34" s="24" t="s">
        <v>28</v>
      </c>
      <c r="G34" s="27">
        <v>26</v>
      </c>
      <c r="H34" s="37">
        <v>178.11</v>
      </c>
      <c r="I34" s="26">
        <v>45001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56</v>
      </c>
      <c r="C35" s="24" t="s">
        <v>26</v>
      </c>
      <c r="D35" s="24">
        <v>10272643</v>
      </c>
      <c r="E35" s="25" t="s">
        <v>73</v>
      </c>
      <c r="F35" s="24" t="s">
        <v>28</v>
      </c>
      <c r="G35" s="27">
        <v>7</v>
      </c>
      <c r="H35" s="37">
        <v>334.5</v>
      </c>
      <c r="I35" s="26">
        <v>45001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56</v>
      </c>
      <c r="C36" s="24" t="s">
        <v>26</v>
      </c>
      <c r="D36" s="24">
        <v>2033512</v>
      </c>
      <c r="E36" s="25" t="s">
        <v>58</v>
      </c>
      <c r="F36" s="24" t="s">
        <v>28</v>
      </c>
      <c r="G36" s="27">
        <v>11</v>
      </c>
      <c r="H36" s="37">
        <v>120.87</v>
      </c>
      <c r="I36" s="26">
        <v>45173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78.75" x14ac:dyDescent="0.2">
      <c r="A37" s="24">
        <f t="shared" si="0"/>
        <v>26</v>
      </c>
      <c r="B37" s="24" t="s">
        <v>56</v>
      </c>
      <c r="C37" s="24" t="s">
        <v>26</v>
      </c>
      <c r="D37" s="24">
        <v>2177361</v>
      </c>
      <c r="E37" s="25" t="s">
        <v>74</v>
      </c>
      <c r="F37" s="24" t="s">
        <v>28</v>
      </c>
      <c r="G37" s="27">
        <v>6</v>
      </c>
      <c r="H37" s="37">
        <v>115.42</v>
      </c>
      <c r="I37" s="26">
        <v>45159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56</v>
      </c>
      <c r="C38" s="24" t="s">
        <v>26</v>
      </c>
      <c r="D38" s="24">
        <v>2405931</v>
      </c>
      <c r="E38" s="25" t="s">
        <v>75</v>
      </c>
      <c r="F38" s="24" t="s">
        <v>28</v>
      </c>
      <c r="G38" s="27">
        <v>5</v>
      </c>
      <c r="H38" s="37">
        <v>165.23</v>
      </c>
      <c r="I38" s="26">
        <v>45173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59</v>
      </c>
      <c r="C39" s="24" t="s">
        <v>26</v>
      </c>
      <c r="D39" s="24">
        <v>2033512</v>
      </c>
      <c r="E39" s="25" t="s">
        <v>58</v>
      </c>
      <c r="F39" s="24" t="s">
        <v>28</v>
      </c>
      <c r="G39" s="27">
        <v>3</v>
      </c>
      <c r="H39" s="37">
        <v>120.87</v>
      </c>
      <c r="I39" s="26">
        <v>45173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60</v>
      </c>
      <c r="C40" s="24" t="s">
        <v>26</v>
      </c>
      <c r="D40" s="24">
        <v>1796694</v>
      </c>
      <c r="E40" s="25" t="s">
        <v>61</v>
      </c>
      <c r="F40" s="24" t="s">
        <v>28</v>
      </c>
      <c r="G40" s="27">
        <v>17</v>
      </c>
      <c r="H40" s="37">
        <v>125.17</v>
      </c>
      <c r="I40" s="26">
        <v>43375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62</v>
      </c>
      <c r="C41" s="24" t="s">
        <v>26</v>
      </c>
      <c r="D41" s="24">
        <v>10013034</v>
      </c>
      <c r="E41" s="25" t="s">
        <v>63</v>
      </c>
      <c r="F41" s="24" t="s">
        <v>28</v>
      </c>
      <c r="G41" s="27">
        <v>43</v>
      </c>
      <c r="H41" s="37">
        <v>86.88</v>
      </c>
      <c r="I41" s="26">
        <v>44178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ref="A42:A47" si="1">ROW(A42)-11</f>
        <v>31</v>
      </c>
      <c r="B42" s="24" t="s">
        <v>64</v>
      </c>
      <c r="C42" s="24" t="s">
        <v>26</v>
      </c>
      <c r="D42" s="24">
        <v>10153463</v>
      </c>
      <c r="E42" s="25" t="s">
        <v>65</v>
      </c>
      <c r="F42" s="24" t="s">
        <v>28</v>
      </c>
      <c r="G42" s="27">
        <v>4</v>
      </c>
      <c r="H42" s="37">
        <v>268.35000000000002</v>
      </c>
      <c r="I42" s="26">
        <v>45261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f t="shared" si="1"/>
        <v>32</v>
      </c>
      <c r="B43" s="24" t="s">
        <v>62</v>
      </c>
      <c r="C43" s="24" t="s">
        <v>26</v>
      </c>
      <c r="D43" s="24">
        <v>1742374</v>
      </c>
      <c r="E43" s="25" t="s">
        <v>66</v>
      </c>
      <c r="F43" s="24" t="s">
        <v>28</v>
      </c>
      <c r="G43" s="27">
        <v>28</v>
      </c>
      <c r="H43" s="37">
        <v>96.84</v>
      </c>
      <c r="I43" s="26">
        <v>45360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62</v>
      </c>
      <c r="C44" s="24" t="s">
        <v>26</v>
      </c>
      <c r="D44" s="24">
        <v>1926405</v>
      </c>
      <c r="E44" s="25" t="s">
        <v>67</v>
      </c>
      <c r="F44" s="24" t="s">
        <v>28</v>
      </c>
      <c r="G44" s="27">
        <v>315</v>
      </c>
      <c r="H44" s="37">
        <v>78</v>
      </c>
      <c r="I44" s="26">
        <v>45360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62</v>
      </c>
      <c r="C45" s="24" t="s">
        <v>26</v>
      </c>
      <c r="D45" s="24">
        <v>1926408</v>
      </c>
      <c r="E45" s="25" t="s">
        <v>68</v>
      </c>
      <c r="F45" s="24" t="s">
        <v>28</v>
      </c>
      <c r="G45" s="27">
        <v>85</v>
      </c>
      <c r="H45" s="37">
        <v>71</v>
      </c>
      <c r="I45" s="26">
        <v>45360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62</v>
      </c>
      <c r="C46" s="24" t="s">
        <v>26</v>
      </c>
      <c r="D46" s="24">
        <v>1796670</v>
      </c>
      <c r="E46" s="25" t="s">
        <v>76</v>
      </c>
      <c r="F46" s="24" t="s">
        <v>28</v>
      </c>
      <c r="G46" s="27">
        <v>5</v>
      </c>
      <c r="H46" s="37">
        <v>211.66</v>
      </c>
      <c r="I46" s="26">
        <v>45453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1"/>
        <v>36</v>
      </c>
      <c r="B47" s="24" t="s">
        <v>77</v>
      </c>
      <c r="C47" s="24" t="s">
        <v>26</v>
      </c>
      <c r="D47" s="24">
        <v>1796670</v>
      </c>
      <c r="E47" s="25" t="s">
        <v>76</v>
      </c>
      <c r="F47" s="24" t="s">
        <v>28</v>
      </c>
      <c r="G47" s="27">
        <v>5</v>
      </c>
      <c r="H47" s="37">
        <v>211.66</v>
      </c>
      <c r="I47" s="26">
        <v>45453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4.25" customHeight="1" x14ac:dyDescent="0.2">
      <c r="A48" s="30"/>
      <c r="B48" s="35" t="s">
        <v>22</v>
      </c>
      <c r="C48" s="31"/>
      <c r="D48" s="31"/>
      <c r="E48" s="32"/>
      <c r="F48" s="36"/>
      <c r="G48" s="36">
        <f>SUM(G12:G47)</f>
        <v>2822</v>
      </c>
      <c r="H48" s="33"/>
      <c r="I48" s="34"/>
      <c r="J48" s="29"/>
      <c r="K48" s="21"/>
      <c r="L48" s="21"/>
      <c r="M48" s="21"/>
      <c r="N48" s="21"/>
      <c r="O48" s="21"/>
      <c r="P48" s="21"/>
      <c r="Q48" s="21"/>
    </row>
    <row r="49" spans="1:17" s="4" customFormat="1" x14ac:dyDescent="0.25">
      <c r="A49" s="43"/>
      <c r="B49" s="44"/>
      <c r="C49" s="44"/>
      <c r="D49" s="44"/>
      <c r="E49" s="44"/>
      <c r="F49" s="44"/>
      <c r="G49" s="44"/>
      <c r="H49" s="44"/>
      <c r="I49" s="45"/>
      <c r="J49" s="12"/>
      <c r="K49" s="22"/>
      <c r="L49" s="12"/>
      <c r="M49" s="12"/>
      <c r="N49" s="12"/>
      <c r="O49" s="12"/>
      <c r="P49" s="12"/>
      <c r="Q49" s="12"/>
    </row>
    <row r="50" spans="1:17" s="4" customFormat="1" ht="92.25" customHeight="1" x14ac:dyDescent="0.25">
      <c r="A50" s="39" t="s">
        <v>7</v>
      </c>
      <c r="B50" s="40"/>
      <c r="C50" s="40"/>
      <c r="D50" s="40"/>
      <c r="E50" s="41"/>
      <c r="F50" s="52" t="s">
        <v>13</v>
      </c>
      <c r="G50" s="52"/>
      <c r="H50" s="52"/>
      <c r="I50" s="52"/>
      <c r="J50" s="12"/>
      <c r="K50" s="12"/>
      <c r="L50" s="12"/>
      <c r="M50" s="12"/>
      <c r="N50" s="12"/>
      <c r="O50" s="12"/>
      <c r="P50" s="12"/>
      <c r="Q50" s="12"/>
    </row>
    <row r="51" spans="1:17" s="4" customFormat="1" ht="15.75" customHeight="1" x14ac:dyDescent="0.25">
      <c r="A51" s="39" t="s">
        <v>8</v>
      </c>
      <c r="B51" s="40"/>
      <c r="C51" s="40"/>
      <c r="D51" s="40"/>
      <c r="E51" s="41"/>
      <c r="F51" s="42" t="s">
        <v>12</v>
      </c>
      <c r="G51" s="42"/>
      <c r="H51" s="42"/>
      <c r="I51" s="42"/>
      <c r="Q51" s="12"/>
    </row>
    <row r="52" spans="1:17" s="4" customFormat="1" ht="33.75" customHeight="1" x14ac:dyDescent="0.25">
      <c r="A52" s="39" t="s">
        <v>14</v>
      </c>
      <c r="B52" s="40"/>
      <c r="C52" s="40"/>
      <c r="D52" s="40"/>
      <c r="E52" s="41"/>
      <c r="F52" s="42" t="s">
        <v>11</v>
      </c>
      <c r="G52" s="42"/>
      <c r="H52" s="42"/>
      <c r="I52" s="42"/>
      <c r="Q52" s="12"/>
    </row>
    <row r="53" spans="1:17" ht="121.5" customHeight="1" x14ac:dyDescent="0.25">
      <c r="A53" s="46" t="s">
        <v>16</v>
      </c>
      <c r="B53" s="47"/>
      <c r="C53" s="47"/>
      <c r="D53" s="47"/>
      <c r="E53" s="48"/>
      <c r="F53" s="49" t="s">
        <v>17</v>
      </c>
      <c r="G53" s="49"/>
      <c r="H53" s="49"/>
      <c r="I53" s="49"/>
    </row>
    <row r="54" spans="1:17" ht="100.5" customHeight="1" x14ac:dyDescent="0.3">
      <c r="A54" s="38"/>
      <c r="B54" s="38"/>
      <c r="C54" s="38"/>
      <c r="D54" s="38"/>
      <c r="E54" s="38"/>
      <c r="F54" s="50"/>
      <c r="G54" s="50"/>
      <c r="H54" s="50"/>
      <c r="I54" s="50"/>
      <c r="J54" s="5"/>
      <c r="K54" s="5"/>
      <c r="L54" s="5"/>
      <c r="M54" s="5"/>
      <c r="N54" s="5"/>
      <c r="O54" s="5"/>
      <c r="P54" s="5"/>
      <c r="Q54" s="5"/>
    </row>
    <row r="57" spans="1:17" ht="15.75" x14ac:dyDescent="0.25">
      <c r="A57" s="23"/>
      <c r="B57" s="23"/>
    </row>
    <row r="58" spans="1:17" ht="15.75" x14ac:dyDescent="0.25">
      <c r="A58" s="23"/>
      <c r="B58" s="23"/>
    </row>
  </sheetData>
  <mergeCells count="19">
    <mergeCell ref="H1:I1"/>
    <mergeCell ref="A50:E50"/>
    <mergeCell ref="F50:I50"/>
    <mergeCell ref="A8:I8"/>
    <mergeCell ref="A2:I2"/>
    <mergeCell ref="A3:I3"/>
    <mergeCell ref="A4:I4"/>
    <mergeCell ref="A5:I5"/>
    <mergeCell ref="A6:I6"/>
    <mergeCell ref="A7:I7"/>
    <mergeCell ref="A54:E54"/>
    <mergeCell ref="A52:E52"/>
    <mergeCell ref="F52:I52"/>
    <mergeCell ref="A49:I49"/>
    <mergeCell ref="A51:E51"/>
    <mergeCell ref="F51:I51"/>
    <mergeCell ref="A53:E53"/>
    <mergeCell ref="F53:I53"/>
    <mergeCell ref="F54:I54"/>
  </mergeCells>
  <pageMargins left="0.70866141732283472" right="0.31496062992125984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2025-07-15T09:18:57Z</cp:lastPrinted>
  <dcterms:created xsi:type="dcterms:W3CDTF">2016-09-16T10:27:35Z</dcterms:created>
  <dcterms:modified xsi:type="dcterms:W3CDTF">2025-12-29T08:40:09Z</dcterms:modified>
</cp:coreProperties>
</file>